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300"/>
  </bookViews>
  <sheets>
    <sheet name="Sheet1" sheetId="1" r:id="rId1"/>
  </sheets>
  <externalReferences>
    <externalReference r:id="rId2"/>
  </externalReferences>
  <calcPr calcId="18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4" i="1" l="1"/>
  <c r="C25" i="1" s="1"/>
  <c r="C26" i="1" l="1"/>
  <c r="C27" i="1" s="1"/>
</calcChain>
</file>

<file path=xl/sharedStrings.xml><?xml version="1.0" encoding="utf-8"?>
<sst xmlns="http://schemas.openxmlformats.org/spreadsheetml/2006/main" count="41" uniqueCount="41">
  <si>
    <t>"УТВЕРЖДАЮ"</t>
  </si>
  <si>
    <t xml:space="preserve">                                                                                                      Генеральный директор</t>
  </si>
  <si>
    <t xml:space="preserve">                                                                                             Фонда по сохранению и развитию </t>
  </si>
  <si>
    <t xml:space="preserve">                                                                                                Соловецкого архипелага</t>
  </si>
  <si>
    <t xml:space="preserve">                                                                                            ____________________ А.В. Ходос</t>
  </si>
  <si>
    <t xml:space="preserve">                                                                                                                               "_______"__________________ 2019 г.</t>
  </si>
  <si>
    <t xml:space="preserve">РАСЧЕТ НАЧАЛЬНОЙ (МАКСИМАЛЬНОЙ) ЦЕНЫ КОНТРАКТА </t>
  </si>
  <si>
    <t xml:space="preserve">на проведение обследования несущих конструкций с выполнение расчетов на прочность (статические, динамические и вибрационные нагрузки) и разработку проекта производства работ по монтажу колоколов на объекте культурного наследия федерального значения 
«Соборная колокольня, 1776 - 1777 годы»
</t>
  </si>
  <si>
    <t>№№</t>
  </si>
  <si>
    <t>Наименование работ</t>
  </si>
  <si>
    <t>Стоимость, руб</t>
  </si>
  <si>
    <t>Примечание</t>
  </si>
  <si>
    <t>Инженерно-техническое обследование строительных конструкций колокольни</t>
  </si>
  <si>
    <t>Обмерные работы и инженерно-техническое обследование строительных конструкций на 2-м и 3-м ярусах колокольни.</t>
  </si>
  <si>
    <t>Расчет №1</t>
  </si>
  <si>
    <t>Акустические наблюдения и ультрозвуковое исследование</t>
  </si>
  <si>
    <t>Расчет №2</t>
  </si>
  <si>
    <t>Динамическое зондирование грунтов</t>
  </si>
  <si>
    <t>Расчет №3</t>
  </si>
  <si>
    <t>Выполнение  расчетов</t>
  </si>
  <si>
    <t>Выполнение динамических расчетов конструкций колокольни</t>
  </si>
  <si>
    <t>Расчет №4</t>
  </si>
  <si>
    <t>Проектирование</t>
  </si>
  <si>
    <t xml:space="preserve"> Разработку проекта-производства работ на подъем и монтаж колоколов. Составление сметной документации</t>
  </si>
  <si>
    <t>Расчет №5</t>
  </si>
  <si>
    <t>Экспертиза сметной документации</t>
  </si>
  <si>
    <t>Расчет №6</t>
  </si>
  <si>
    <t>Постмонтажное инженерно-техническоеобследование строительных конструкций колокольни</t>
  </si>
  <si>
    <t>Постмонтажное инженерно-техническое обследование строительных конструкций на 2-м и 3-м ярусах колокольни</t>
  </si>
  <si>
    <t>Расчет №7</t>
  </si>
  <si>
    <t>Прочие расходы</t>
  </si>
  <si>
    <t>Командировочные затраты</t>
  </si>
  <si>
    <t>Расчет №8</t>
  </si>
  <si>
    <t>Итого</t>
  </si>
  <si>
    <t>Непредвиденные работы и затраты- 2%</t>
  </si>
  <si>
    <t>Всего по расчету</t>
  </si>
  <si>
    <t>НДС не облагается в соответствии с пп.15 п.2 ст. 149 Налогового Кодекса Российской Федерации</t>
  </si>
  <si>
    <t xml:space="preserve">Составил:  Главный специалист-сметчик центра сметной и планово-экономической работы                 </t>
  </si>
  <si>
    <t>Стребкова Н.И.</t>
  </si>
  <si>
    <t>Проверил:  Начальник центра сметной и планово-экономической работы</t>
  </si>
  <si>
    <t>Ивец. 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</si>
</sst>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2">
    <xf numFmtId="0" fontId="0" fillId="0" borderId="0" xfId="0"/>
    <xf numFmtId="0" fontId="2" fillId="0" borderId="0" xfId="1" applyFont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7" fillId="0" borderId="0" xfId="1" applyFont="1" applyAlignment="1">
      <alignment horizontal="center" wrapText="1"/>
    </xf>
    <xf numFmtId="0" fontId="8" fillId="0" borderId="0" xfId="0" applyFont="1"/>
    <xf numFmtId="0" fontId="2" fillId="0" borderId="0" xfId="0" applyFont="1" applyAlignment="1">
      <alignment horizontal="center" vertical="center"/>
    </xf>
    <xf numFmtId="0" fontId="8" fillId="0" borderId="4" xfId="0" applyFont="1" applyBorder="1"/>
    <xf numFmtId="0" fontId="3" fillId="0" borderId="4" xfId="0" applyFont="1" applyBorder="1" applyAlignment="1">
      <alignment horizontal="center" wrapText="1"/>
    </xf>
    <xf numFmtId="0" fontId="8" fillId="0" borderId="5" xfId="0" applyFont="1" applyBorder="1"/>
    <xf numFmtId="0" fontId="11" fillId="0" borderId="5" xfId="0" applyFont="1" applyBorder="1" applyAlignment="1">
      <alignment wrapText="1"/>
    </xf>
    <xf numFmtId="0" fontId="11" fillId="0" borderId="5" xfId="0" applyFont="1" applyBorder="1"/>
    <xf numFmtId="0" fontId="8" fillId="2" borderId="5" xfId="0" applyFont="1" applyFill="1" applyBorder="1"/>
    <xf numFmtId="0" fontId="11" fillId="2" borderId="5" xfId="0" applyFont="1" applyFill="1" applyBorder="1"/>
    <xf numFmtId="0" fontId="3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wrapText="1"/>
    </xf>
    <xf numFmtId="0" fontId="11" fillId="0" borderId="5" xfId="0" applyFont="1" applyBorder="1" applyAlignment="1">
      <alignment horizontal="left" wrapText="1"/>
    </xf>
    <xf numFmtId="0" fontId="3" fillId="0" borderId="5" xfId="0" applyFont="1" applyBorder="1"/>
    <xf numFmtId="0" fontId="12" fillId="0" borderId="5" xfId="0" applyFont="1" applyBorder="1"/>
    <xf numFmtId="0" fontId="12" fillId="0" borderId="0" xfId="0" applyFont="1"/>
    <xf numFmtId="0" fontId="11" fillId="0" borderId="0" xfId="0" applyFont="1"/>
    <xf numFmtId="0" fontId="13" fillId="0" borderId="0" xfId="0" applyFont="1" applyAlignment="1">
      <alignment wrapText="1"/>
    </xf>
    <xf numFmtId="0" fontId="0" fillId="0" borderId="0" xfId="0" applyAlignment="1">
      <alignment wrapText="1"/>
    </xf>
    <xf numFmtId="0" fontId="13" fillId="0" borderId="0" xfId="0" applyFont="1"/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7" fillId="0" borderId="0" xfId="1" applyFont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4" fontId="11" fillId="0" borderId="5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4" fontId="11" fillId="2" borderId="5" xfId="0" applyNumberFormat="1" applyFont="1" applyFill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3 3 2" xfId="1"/>
    <cellStyle name="Обычный 4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99;%20&#1085;&#1072;%20&#1087;&#1088;&#1086;&#1077;&#1082;&#1090;&#1085;&#1099;&#1077;%20&#1088;&#1072;&#1073;&#1086;&#1090;&#1099;/&#1056;&#1053;&#1062;%20&#1085;&#1072;%20&#1053;&#1055;&#1044;%20%20-%204%20&#1086;&#1073;&#1098;&#1077;&#1082;&#1090;&#1072;/&#1050;&#1086;&#1083;&#1086;&#1082;&#1086;&#1083;&#1100;&#1085;&#1103;%20&#1056;&#1040;&#1057;&#1063;&#1045;&#1058;&#1067;%20&#1080;%20&#1057;&#1052;&#1045;&#1058;&#1067;/&#1050;&#1086;&#1083;&#1086;&#1082;&#1086;&#1083;&#1072;%20&#1056;&#1072;&#1089;&#1095;&#1077;&#1090;&#1099;%20&#1060;&#1086;&#1085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№1"/>
      <sheetName val="Смета №2"/>
      <sheetName val="Смета №3"/>
      <sheetName val="Смета №7"/>
      <sheetName val="Смета №7 ППР"/>
      <sheetName val="Смета №4 корр"/>
      <sheetName val="Смета №5"/>
      <sheetName val="Лист4"/>
      <sheetName val="Лист3"/>
      <sheetName val="Расчет"/>
      <sheetName val="Командировочные "/>
      <sheetName val="Сводка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3">
          <cell r="H13">
            <v>329072</v>
          </cell>
        </row>
      </sheetData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workbookViewId="0">
      <selection activeCell="K20" sqref="K20"/>
    </sheetView>
  </sheetViews>
  <sheetFormatPr defaultRowHeight="15" x14ac:dyDescent="0.25"/>
  <cols>
    <col min="1" max="1" width="4.5703125" customWidth="1"/>
    <col min="2" max="2" width="58.28515625" customWidth="1"/>
    <col min="3" max="3" width="16" customWidth="1"/>
    <col min="4" max="4" width="16.7109375" customWidth="1"/>
  </cols>
  <sheetData>
    <row r="1" spans="1:7" ht="15.75" x14ac:dyDescent="0.25">
      <c r="B1" s="1"/>
      <c r="C1" s="29" t="s">
        <v>0</v>
      </c>
      <c r="D1" s="29"/>
      <c r="E1" s="2"/>
    </row>
    <row r="2" spans="1:7" ht="15.75" x14ac:dyDescent="0.25">
      <c r="B2" s="30" t="s">
        <v>1</v>
      </c>
      <c r="C2" s="31"/>
      <c r="D2" s="31"/>
      <c r="E2" s="3"/>
    </row>
    <row r="3" spans="1:7" ht="15.75" x14ac:dyDescent="0.25">
      <c r="B3" s="30" t="s">
        <v>2</v>
      </c>
      <c r="C3" s="31"/>
      <c r="D3" s="31"/>
      <c r="E3" s="3"/>
    </row>
    <row r="4" spans="1:7" ht="15.75" x14ac:dyDescent="0.25">
      <c r="B4" s="30" t="s">
        <v>3</v>
      </c>
      <c r="C4" s="31"/>
      <c r="D4" s="31"/>
      <c r="E4" s="3"/>
    </row>
    <row r="5" spans="1:7" x14ac:dyDescent="0.25">
      <c r="B5" s="30" t="s">
        <v>4</v>
      </c>
      <c r="C5" s="31"/>
      <c r="D5" s="31"/>
      <c r="E5" s="4"/>
    </row>
    <row r="6" spans="1:7" x14ac:dyDescent="0.25">
      <c r="B6" s="32" t="s">
        <v>5</v>
      </c>
      <c r="C6" s="31"/>
      <c r="D6" s="31"/>
      <c r="E6" s="4"/>
    </row>
    <row r="7" spans="1:7" x14ac:dyDescent="0.25">
      <c r="B7" s="5"/>
      <c r="C7" s="4"/>
      <c r="D7" s="4"/>
      <c r="E7" s="4"/>
    </row>
    <row r="8" spans="1:7" x14ac:dyDescent="0.25">
      <c r="B8" s="5"/>
      <c r="C8" s="4"/>
      <c r="D8" s="4"/>
      <c r="E8" s="4"/>
    </row>
    <row r="9" spans="1:7" ht="15.75" x14ac:dyDescent="0.25">
      <c r="A9" s="6"/>
      <c r="B9" s="25" t="s">
        <v>6</v>
      </c>
      <c r="C9" s="26"/>
      <c r="D9" s="26"/>
      <c r="E9" s="7"/>
      <c r="F9" s="7"/>
      <c r="G9" s="7"/>
    </row>
    <row r="10" spans="1:7" ht="117.75" customHeight="1" thickBot="1" x14ac:dyDescent="0.3">
      <c r="A10" s="6"/>
      <c r="B10" s="27" t="s">
        <v>7</v>
      </c>
      <c r="C10" s="28"/>
      <c r="D10" s="28"/>
    </row>
    <row r="11" spans="1:7" ht="43.5" customHeight="1" thickBot="1" x14ac:dyDescent="0.3">
      <c r="A11" s="33" t="s">
        <v>8</v>
      </c>
      <c r="B11" s="34" t="s">
        <v>9</v>
      </c>
      <c r="C11" s="35" t="s">
        <v>10</v>
      </c>
      <c r="D11" s="36" t="s">
        <v>11</v>
      </c>
    </row>
    <row r="12" spans="1:7" ht="29.25" x14ac:dyDescent="0.25">
      <c r="A12" s="8"/>
      <c r="B12" s="9" t="s">
        <v>12</v>
      </c>
      <c r="C12" s="37"/>
      <c r="D12" s="37"/>
    </row>
    <row r="13" spans="1:7" ht="33.75" customHeight="1" x14ac:dyDescent="0.25">
      <c r="A13" s="10">
        <v>1</v>
      </c>
      <c r="B13" s="11" t="s">
        <v>13</v>
      </c>
      <c r="C13" s="38">
        <v>549463.35</v>
      </c>
      <c r="D13" s="39" t="s">
        <v>14</v>
      </c>
    </row>
    <row r="14" spans="1:7" x14ac:dyDescent="0.25">
      <c r="A14" s="10">
        <v>2</v>
      </c>
      <c r="B14" s="11" t="s">
        <v>15</v>
      </c>
      <c r="C14" s="38">
        <v>365195.08</v>
      </c>
      <c r="D14" s="39" t="s">
        <v>16</v>
      </c>
    </row>
    <row r="15" spans="1:7" x14ac:dyDescent="0.25">
      <c r="A15" s="13">
        <v>3</v>
      </c>
      <c r="B15" s="14" t="s">
        <v>17</v>
      </c>
      <c r="C15" s="40">
        <v>168573.21</v>
      </c>
      <c r="D15" s="39" t="s">
        <v>18</v>
      </c>
    </row>
    <row r="16" spans="1:7" ht="16.5" customHeight="1" x14ac:dyDescent="0.25">
      <c r="A16" s="10"/>
      <c r="B16" s="15" t="s">
        <v>19</v>
      </c>
      <c r="C16" s="39"/>
      <c r="D16" s="39"/>
    </row>
    <row r="17" spans="1:4" x14ac:dyDescent="0.25">
      <c r="A17" s="10">
        <v>4</v>
      </c>
      <c r="B17" s="11" t="s">
        <v>20</v>
      </c>
      <c r="C17" s="38">
        <v>448776</v>
      </c>
      <c r="D17" s="39" t="s">
        <v>21</v>
      </c>
    </row>
    <row r="18" spans="1:4" x14ac:dyDescent="0.25">
      <c r="A18" s="10"/>
      <c r="B18" s="15" t="s">
        <v>22</v>
      </c>
      <c r="C18" s="39"/>
      <c r="D18" s="39"/>
    </row>
    <row r="19" spans="1:4" ht="30" x14ac:dyDescent="0.25">
      <c r="A19" s="10">
        <v>5</v>
      </c>
      <c r="B19" s="11" t="s">
        <v>23</v>
      </c>
      <c r="C19" s="38">
        <v>641716.56000000006</v>
      </c>
      <c r="D19" s="39" t="s">
        <v>24</v>
      </c>
    </row>
    <row r="20" spans="1:4" x14ac:dyDescent="0.25">
      <c r="A20" s="10">
        <v>6</v>
      </c>
      <c r="B20" s="12" t="s">
        <v>25</v>
      </c>
      <c r="C20" s="38">
        <v>68625</v>
      </c>
      <c r="D20" s="39" t="s">
        <v>26</v>
      </c>
    </row>
    <row r="21" spans="1:4" ht="29.25" x14ac:dyDescent="0.25">
      <c r="A21" s="10"/>
      <c r="B21" s="16" t="s">
        <v>27</v>
      </c>
      <c r="C21" s="39"/>
      <c r="D21" s="39"/>
    </row>
    <row r="22" spans="1:4" ht="30" x14ac:dyDescent="0.25">
      <c r="A22" s="10">
        <v>7</v>
      </c>
      <c r="B22" s="17" t="s">
        <v>28</v>
      </c>
      <c r="C22" s="38">
        <v>162669.68</v>
      </c>
      <c r="D22" s="39" t="s">
        <v>29</v>
      </c>
    </row>
    <row r="23" spans="1:4" x14ac:dyDescent="0.25">
      <c r="A23" s="10"/>
      <c r="B23" s="15" t="s">
        <v>30</v>
      </c>
      <c r="C23" s="39"/>
      <c r="D23" s="39"/>
    </row>
    <row r="24" spans="1:4" x14ac:dyDescent="0.25">
      <c r="A24" s="10">
        <v>8</v>
      </c>
      <c r="B24" s="12" t="s">
        <v>31</v>
      </c>
      <c r="C24" s="38">
        <f>'[1]Командировочные '!H13</f>
        <v>329072</v>
      </c>
      <c r="D24" s="39" t="s">
        <v>32</v>
      </c>
    </row>
    <row r="25" spans="1:4" x14ac:dyDescent="0.25">
      <c r="A25" s="10"/>
      <c r="B25" s="18" t="s">
        <v>33</v>
      </c>
      <c r="C25" s="41">
        <f>C13+C14+C15+C17+C19+C20+C22+C24</f>
        <v>2734090.88</v>
      </c>
      <c r="D25" s="39"/>
    </row>
    <row r="26" spans="1:4" x14ac:dyDescent="0.25">
      <c r="A26" s="10"/>
      <c r="B26" s="12" t="s">
        <v>34</v>
      </c>
      <c r="C26" s="38">
        <f>C25*2%</f>
        <v>54681.82</v>
      </c>
      <c r="D26" s="39"/>
    </row>
    <row r="27" spans="1:4" x14ac:dyDescent="0.25">
      <c r="A27" s="10">
        <v>9</v>
      </c>
      <c r="B27" s="18" t="s">
        <v>35</v>
      </c>
      <c r="C27" s="41">
        <f>C25+C26</f>
        <v>2788772.7</v>
      </c>
      <c r="D27" s="39"/>
    </row>
    <row r="28" spans="1:4" ht="18.75" x14ac:dyDescent="0.3">
      <c r="A28" s="19"/>
      <c r="B28" s="12"/>
      <c r="C28" s="39"/>
      <c r="D28" s="39"/>
    </row>
    <row r="29" spans="1:4" ht="18.75" x14ac:dyDescent="0.3">
      <c r="A29" s="20"/>
      <c r="B29" s="21" t="s">
        <v>36</v>
      </c>
      <c r="C29" s="21"/>
      <c r="D29" s="21"/>
    </row>
    <row r="30" spans="1:4" ht="18.75" x14ac:dyDescent="0.3">
      <c r="A30" s="20"/>
      <c r="B30" s="21"/>
      <c r="C30" s="21"/>
      <c r="D30" s="21"/>
    </row>
    <row r="31" spans="1:4" ht="18.75" x14ac:dyDescent="0.3">
      <c r="A31" s="20"/>
      <c r="B31" s="20"/>
      <c r="C31" s="20"/>
    </row>
    <row r="32" spans="1:4" ht="32.25" x14ac:dyDescent="0.3">
      <c r="A32" s="20"/>
      <c r="B32" s="22" t="s">
        <v>37</v>
      </c>
      <c r="C32" s="23"/>
      <c r="D32" s="24" t="s">
        <v>38</v>
      </c>
    </row>
    <row r="33" spans="1:4" ht="18.75" x14ac:dyDescent="0.3">
      <c r="A33" s="20"/>
      <c r="B33" s="20"/>
      <c r="C33" s="20"/>
      <c r="D33" s="24"/>
    </row>
    <row r="34" spans="1:4" ht="32.25" x14ac:dyDescent="0.3">
      <c r="A34" s="20"/>
      <c r="B34" s="22" t="s">
        <v>39</v>
      </c>
      <c r="C34" s="20"/>
      <c r="D34" s="24" t="s">
        <v>40</v>
      </c>
    </row>
    <row r="35" spans="1:4" ht="18.75" x14ac:dyDescent="0.3">
      <c r="A35" s="20"/>
      <c r="B35" s="20"/>
      <c r="C35" s="20"/>
    </row>
  </sheetData>
  <mergeCells count="8">
    <mergeCell ref="B9:D9"/>
    <mergeCell ref="B10:D10"/>
    <mergeCell ref="C1:D1"/>
    <mergeCell ref="B2:D2"/>
    <mergeCell ref="B3:D3"/>
    <mergeCell ref="B4:D4"/>
    <mergeCell ref="B5:D5"/>
    <mergeCell ref="B6:D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2019-07-01T14:25:52Z</dcterms:modified>
</cp:coreProperties>
</file>